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9" i="1" l="1"/>
  <c r="F39" i="1"/>
  <c r="D39" i="1"/>
  <c r="G20" i="1"/>
  <c r="G19" i="1"/>
  <c r="H4" i="1"/>
  <c r="H5" i="1"/>
  <c r="H6" i="1"/>
  <c r="H7" i="1"/>
  <c r="H8" i="1"/>
  <c r="H9" i="1"/>
  <c r="H10" i="1"/>
  <c r="H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<sst xmlns="http://schemas.openxmlformats.org/spreadsheetml/2006/main" count="50" uniqueCount="45">
  <si>
    <t>HỢP ĐỒNG ĐẠI LÝ NĂM 2018</t>
  </si>
  <si>
    <t>STT</t>
  </si>
  <si>
    <t>Hợp đồng</t>
  </si>
  <si>
    <t xml:space="preserve">Tên Hàng </t>
  </si>
  <si>
    <t>Ngày tháng</t>
  </si>
  <si>
    <t xml:space="preserve">Tên đại lý </t>
  </si>
  <si>
    <t>Số lượng</t>
  </si>
  <si>
    <t>Đon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</si>
  <si>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</si>
  <si>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</si>
  <si>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</si>
  <si>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</si>
  <si>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</si>
  <si>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</si>
  <si>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</si>
  <si>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</si>
  <si>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24/08</t>
  </si>
  <si>
    <t>30/03</t>
  </si>
  <si>
    <t>25/06</t>
  </si>
  <si>
    <t xml:space="preserve">Bảng 1 </t>
  </si>
  <si>
    <t>Mã hàng</t>
  </si>
  <si>
    <t>RH</t>
  </si>
  <si>
    <t>VK</t>
  </si>
  <si>
    <t>CN</t>
  </si>
  <si>
    <t>VM</t>
  </si>
  <si>
    <t>Tên hàng</t>
  </si>
  <si>
    <t xml:space="preserve">Đơn giá </t>
  </si>
  <si>
    <t>Rhum Anh đào</t>
  </si>
  <si>
    <t>bảng2</t>
  </si>
  <si>
    <t xml:space="preserve">Mã đại lí </t>
  </si>
  <si>
    <t xml:space="preserve">Tên đại lí </t>
  </si>
  <si>
    <t xml:space="preserve">MS 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</si>
  <si>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</si>
  <si>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</si>
  <si>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</si>
  <si>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</si>
  <si>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</si>
  <si>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</si>
  <si>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</si>
  <si>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</si>
  <si>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Rượu Vodka</t>
  </si>
  <si>
    <t xml:space="preserve">Vang mỹ cao cấp </t>
  </si>
  <si>
    <t xml:space="preserve">Tổng số lượng </t>
  </si>
  <si>
    <t xml:space="preserve">Rượu vodka Chìons  </t>
  </si>
  <si>
    <t>Chifons Cognac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</si>
</sst>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Sheet1!$F$18</c:f>
              <c:strCache>
                <c:ptCount val="1"/>
                <c:pt idx="0">
                  <c:v>Tên hàng</c:v>
                </c:pt>
              </c:strCache>
            </c:strRef>
          </c:tx>
          <c:invertIfNegative val="0"/>
          <c:val>
            <c:numRef>
              <c:f>Sheet1!$G$18:$I$18</c:f>
              <c:numCache>
                <c:formatCode>General</c:formatCode>
                <c:ptCount val="3"/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Sheet1!$F$19</c:f>
              <c:strCache>
                <c:ptCount val="1"/>
                <c:pt idx="0">
                  <c:v>Rượu Vodka</c:v>
                </c:pt>
              </c:strCache>
            </c:strRef>
          </c:tx>
          <c:invertIfNegative val="0"/>
          <c:val>
            <c:numRef>
              <c:f>Sheet1!$G$19:$I$19</c:f>
              <c:numCache>
                <c:formatCode>General</c:formatCode>
                <c:ptCount val="3"/>
                <c:pt idx="0">
                  <c:v>66385</c:v>
                </c:pt>
              </c:numCache>
            </c:numRef>
          </c:val>
        </c:ser>
        <c:ser>
          <c:idx val="2"/>
          <c:order val="2"/>
          <c:tx>
            <c:strRef>
              <c:f>Sheet1!$F$20</c:f>
              <c:strCache>
                <c:ptCount val="1"/>
                <c:pt idx="0">
                  <c:v>Vang mỹ cao cấp </c:v>
                </c:pt>
              </c:strCache>
            </c:strRef>
          </c:tx>
          <c:invertIfNegative val="0"/>
          <c:val>
            <c:numRef>
              <c:f>Sheet1!$G$20:$I$20</c:f>
              <c:numCache>
                <c:formatCode>General</c:formatCode>
                <c:ptCount val="3"/>
                <c:pt idx="0">
                  <c:v>156045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480576"/>
        <c:axId val="87887872"/>
      </c:barChart>
      <c:catAx>
        <c:axId val="87480576"/>
        <c:scaling>
          <c:orientation val="minMax"/>
        </c:scaling>
        <c:delete val="0"/>
        <c:axPos val="b"/>
        <c:majorTickMark val="out"/>
        <c:minorTickMark val="none"/>
        <c:tickLblPos val="nextTo"/>
        <c:crossAx val="87887872"/>
        <c:crosses val="autoZero"/>
        <c:auto val="1"/>
        <c:lblAlgn val="ctr"/>
        <c:lblOffset val="100"/>
        <c:noMultiLvlLbl val="0"/>
      </c:catAx>
      <c:valAx>
        <c:axId val="8788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480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22</xdr:row>
      <xdr:rowOff>4762</xdr:rowOff>
    </xdr:from>
    <xdr:to>
      <xdr:col>10</xdr:col>
      <xdr:colOff>533400</xdr:colOff>
      <xdr:row>36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3" sqref="E3"/>
    </sheetView>
  </sheetViews>
  <sheetFormatPr defaultRowHeight="15" x14ac:dyDescent="0.25"/>
  <cols>
    <col min="2" max="2" width="14" bestFit="1" customWidth="1"/>
    <col min="3" max="3" width="21.140625" bestFit="1" customWidth="1"/>
    <col min="4" max="4" width="16.85546875" customWidth="1"/>
    <col min="5" max="5" width="17.42578125" customWidth="1"/>
    <col min="6" max="6" width="14.7109375" customWidth="1"/>
  </cols>
  <sheetData>
    <row r="1" spans="1:8" x14ac:dyDescent="0.25">
      <c r="D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>
        <v>1</v>
      </c>
      <c r="B3" s="1" t="s">
        <v>9</v>
      </c>
      <c r="C3" s="1" t="str">
        <f>HLOOKUP(RIGHT(B3,2),$A$13:$E$15,2,0)</f>
        <v>Rhum Anh đào</v>
      </c>
      <c r="D3" s="2">
        <v>43477</v>
      </c>
      <c r="E3" s="1" t="e">
        <f>VLOOKUP(LEFT(B3,2),$A$18:$B$22,2,0)</f>
        <v>#N/A</v>
      </c>
      <c r="F3" s="1">
        <v>20</v>
      </c>
      <c r="G3" s="1">
        <v>12121</v>
      </c>
      <c r="H3" s="1">
        <f>G3*F3</f>
        <v>242420</v>
      </c>
    </row>
    <row r="4" spans="1:8" x14ac:dyDescent="0.25">
      <c r="A4" s="1">
        <v>2</v>
      </c>
      <c r="B4" s="1" t="s">
        <v>10</v>
      </c>
      <c r="C4" s="1" t="str">
        <f t="shared" ref="C4:C10" si="0">HLOOKUP(RIGHT(B4,2),$A$13:$E$15,2,0)</f>
        <v xml:space="preserve">Rượu vodka Chìons  </v>
      </c>
      <c r="D4" s="2" t="s">
        <v>16</v>
      </c>
      <c r="E4" s="1" t="str">
        <f t="shared" ref="E4:E10" si="1">VLOOKUP(LEFT(B4,2),$A$18:$B$22,2,0)</f>
        <v>Huỳnh Long</v>
      </c>
      <c r="F4" s="1">
        <v>30</v>
      </c>
      <c r="G4" s="1">
        <v>2112</v>
      </c>
      <c r="H4" s="1">
        <f t="shared" ref="H4:H10" si="2">G4*F4</f>
        <v>63360</v>
      </c>
    </row>
    <row r="5" spans="1:8" x14ac:dyDescent="0.25">
      <c r="A5" s="1">
        <v>3</v>
      </c>
      <c r="B5" s="1" t="s">
        <v>11</v>
      </c>
      <c r="C5" s="1" t="str">
        <f t="shared" si="0"/>
        <v>Chifons Cognac</v>
      </c>
      <c r="D5" s="2">
        <v>43567</v>
      </c>
      <c r="E5" s="1" t="str">
        <f t="shared" si="1"/>
        <v>Huỳnh Long</v>
      </c>
      <c r="F5" s="1">
        <v>15</v>
      </c>
      <c r="G5" s="1">
        <v>1212</v>
      </c>
      <c r="H5" s="1">
        <f t="shared" si="2"/>
        <v>18180</v>
      </c>
    </row>
    <row r="6" spans="1:8" x14ac:dyDescent="0.25">
      <c r="A6" s="1">
        <v>4</v>
      </c>
      <c r="B6" s="1" t="s">
        <v>12</v>
      </c>
      <c r="C6" s="1" t="str">
        <f t="shared" si="0"/>
        <v>Rhum Anh đào</v>
      </c>
      <c r="D6" s="2" t="s">
        <v>17</v>
      </c>
      <c r="E6" s="1" t="str">
        <f t="shared" si="1"/>
        <v>Thụy anh</v>
      </c>
      <c r="F6" s="1">
        <v>50</v>
      </c>
      <c r="G6" s="1">
        <v>1212</v>
      </c>
      <c r="H6" s="1">
        <f t="shared" si="2"/>
        <v>60600</v>
      </c>
    </row>
    <row r="7" spans="1:8" x14ac:dyDescent="0.25">
      <c r="A7" s="1">
        <v>5</v>
      </c>
      <c r="B7" s="1" t="s">
        <v>13</v>
      </c>
      <c r="C7" s="1" t="str">
        <f t="shared" si="0"/>
        <v xml:space="preserve">Vang mỹ cao cấp </v>
      </c>
      <c r="D7" s="2" t="s">
        <v>18</v>
      </c>
      <c r="E7" s="1" t="str">
        <f t="shared" si="1"/>
        <v>Suối Nghệ</v>
      </c>
      <c r="F7" s="1">
        <v>50</v>
      </c>
      <c r="G7" s="1">
        <v>1212</v>
      </c>
      <c r="H7" s="1">
        <f t="shared" si="2"/>
        <v>60600</v>
      </c>
    </row>
    <row r="8" spans="1:8" x14ac:dyDescent="0.25">
      <c r="A8" s="1">
        <v>6</v>
      </c>
      <c r="B8" s="1" t="s">
        <v>11</v>
      </c>
      <c r="C8" s="1" t="str">
        <f t="shared" si="0"/>
        <v>Chifons Cognac</v>
      </c>
      <c r="D8" s="2">
        <v>43594</v>
      </c>
      <c r="E8" s="1" t="str">
        <f t="shared" si="1"/>
        <v>Huỳnh Long</v>
      </c>
      <c r="F8" s="1">
        <v>20</v>
      </c>
      <c r="G8" s="1">
        <v>1212</v>
      </c>
      <c r="H8" s="1">
        <f t="shared" si="2"/>
        <v>24240</v>
      </c>
    </row>
    <row r="9" spans="1:8" x14ac:dyDescent="0.25">
      <c r="A9" s="1">
        <v>7</v>
      </c>
      <c r="B9" s="1" t="s">
        <v>14</v>
      </c>
      <c r="C9" s="1" t="str">
        <f t="shared" si="0"/>
        <v xml:space="preserve">Rượu vodka Chìons  </v>
      </c>
      <c r="D9" s="2">
        <v>43656</v>
      </c>
      <c r="E9" s="1" t="e">
        <f t="shared" si="1"/>
        <v>#N/A</v>
      </c>
      <c r="F9" s="1">
        <v>25</v>
      </c>
      <c r="G9" s="1">
        <v>121</v>
      </c>
      <c r="H9" s="1">
        <f t="shared" si="2"/>
        <v>3025</v>
      </c>
    </row>
    <row r="10" spans="1:8" x14ac:dyDescent="0.25">
      <c r="A10" s="1">
        <v>8</v>
      </c>
      <c r="B10" s="1" t="s">
        <v>15</v>
      </c>
      <c r="C10" s="1" t="str">
        <f t="shared" si="0"/>
        <v xml:space="preserve">Vang mỹ cao cấp </v>
      </c>
      <c r="D10" s="3">
        <v>43560</v>
      </c>
      <c r="E10" s="1" t="str">
        <f t="shared" si="1"/>
        <v>Thụy anh</v>
      </c>
      <c r="F10" s="1">
        <v>45</v>
      </c>
      <c r="G10" s="1">
        <v>2121</v>
      </c>
      <c r="H10" s="1">
        <f t="shared" si="2"/>
        <v>95445</v>
      </c>
    </row>
    <row r="12" spans="1:8" x14ac:dyDescent="0.25">
      <c r="A12" s="1" t="s">
        <v>19</v>
      </c>
      <c r="B12" s="1"/>
      <c r="C12" s="1"/>
      <c r="D12" s="1"/>
      <c r="E12" s="1"/>
      <c r="F12" s="1"/>
    </row>
    <row r="13" spans="1:8" x14ac:dyDescent="0.25">
      <c r="A13" s="1" t="s">
        <v>20</v>
      </c>
      <c r="B13" s="1" t="s">
        <v>21</v>
      </c>
      <c r="C13" s="1" t="s">
        <v>22</v>
      </c>
      <c r="D13" s="1" t="s">
        <v>23</v>
      </c>
      <c r="E13" s="1" t="s">
        <v>24</v>
      </c>
      <c r="F13" s="1"/>
    </row>
    <row r="14" spans="1:8" x14ac:dyDescent="0.25">
      <c r="A14" s="1" t="s">
        <v>25</v>
      </c>
      <c r="B14" s="1" t="s">
        <v>27</v>
      </c>
      <c r="C14" s="1" t="s">
        <v>43</v>
      </c>
      <c r="D14" s="1" t="s">
        <v>44</v>
      </c>
      <c r="E14" s="1" t="s">
        <v>41</v>
      </c>
      <c r="F14" s="1"/>
    </row>
    <row r="15" spans="1:8" x14ac:dyDescent="0.25">
      <c r="A15" s="1" t="s">
        <v>26</v>
      </c>
      <c r="B15" s="1">
        <v>120000</v>
      </c>
      <c r="C15" s="1">
        <v>160000</v>
      </c>
      <c r="D15" s="1">
        <v>240000</v>
      </c>
      <c r="E15" s="1">
        <v>90000</v>
      </c>
      <c r="F15" s="1"/>
    </row>
    <row r="17" spans="1:9" x14ac:dyDescent="0.25">
      <c r="A17" s="1" t="s">
        <v>28</v>
      </c>
      <c r="B17" s="1"/>
      <c r="F17" t="s">
        <v>39</v>
      </c>
    </row>
    <row r="18" spans="1:9" x14ac:dyDescent="0.25">
      <c r="A18" s="1" t="s">
        <v>29</v>
      </c>
      <c r="B18" s="1" t="s">
        <v>30</v>
      </c>
      <c r="F18" s="1" t="s">
        <v>25</v>
      </c>
      <c r="G18" s="1"/>
      <c r="H18" s="1" t="s">
        <v>42</v>
      </c>
      <c r="I18" s="1"/>
    </row>
    <row r="19" spans="1:9" x14ac:dyDescent="0.25">
      <c r="A19" s="1" t="s">
        <v>31</v>
      </c>
      <c r="B19" s="1" t="s">
        <v>35</v>
      </c>
      <c r="F19" s="1" t="s">
        <v>40</v>
      </c>
      <c r="G19" s="1">
        <f>SUMIF($C$3:$C$10,C4,$H$3:$H$10)</f>
        <v>66385</v>
      </c>
      <c r="H19" s="1"/>
      <c r="I19" s="1"/>
    </row>
    <row r="20" spans="1:9" x14ac:dyDescent="0.25">
      <c r="A20" s="1" t="s">
        <v>32</v>
      </c>
      <c r="B20" s="1" t="s">
        <v>36</v>
      </c>
      <c r="F20" s="1" t="s">
        <v>41</v>
      </c>
      <c r="G20" s="1">
        <f>SUMIF($C$3:$C$10,$C$7,$H$3:$H$10)</f>
        <v>156045</v>
      </c>
      <c r="H20" s="1"/>
      <c r="I20" s="1"/>
    </row>
    <row r="21" spans="1:9" x14ac:dyDescent="0.25">
      <c r="A21" s="1" t="s">
        <v>33</v>
      </c>
      <c r="B21" s="1" t="s">
        <v>37</v>
      </c>
    </row>
    <row r="22" spans="1:9" x14ac:dyDescent="0.25">
      <c r="A22" s="1" t="s">
        <v>34</v>
      </c>
      <c r="B22" s="1" t="s">
        <v>38</v>
      </c>
    </row>
    <row r="39" spans="2:9" x14ac:dyDescent="0.25">
      <c r="B39" s="1">
        <v>5</v>
      </c>
      <c r="C39" s="1" t="s">
        <v>13</v>
      </c>
      <c r="D39" s="1" t="str">
        <f t="shared" ref="D39" si="3">HLOOKUP(RIGHT(C39,2),$A$13:$E$15,2,0)</f>
        <v xml:space="preserve">Vang mỹ cao cấp </v>
      </c>
      <c r="E39" s="2" t="s">
        <v>18</v>
      </c>
      <c r="F39" s="1" t="str">
        <f t="shared" ref="F39" si="4">VLOOKUP(LEFT(C39,2),$A$18:$B$22,2,0)</f>
        <v>Suối Nghệ</v>
      </c>
      <c r="G39" s="1">
        <v>50</v>
      </c>
      <c r="H39" s="1">
        <v>1212</v>
      </c>
      <c r="I39" s="1">
        <f t="shared" ref="I39" si="5">H39*G39</f>
        <v>60600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2019-07-06T01:20:55Z</dcterms:created>
  <dcterms:modified xsi:type="dcterms:W3CDTF">2019-07-06T01:56:59Z</dcterms:modified>
</cp:coreProperties>
</file>